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4040F08-FE69-48A1-88A4-C495ADE96385}" xr6:coauthVersionLast="47" xr6:coauthVersionMax="47" xr10:uidLastSave="{00000000-0000-0000-0000-000000000000}"/>
  <bookViews>
    <workbookView xWindow="2220" yWindow="2205" windowWidth="23850" windowHeight="11355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3" i="144" l="1"/>
  <c r="Q42" i="144"/>
  <c r="Q41" i="144"/>
  <c r="D42" i="144" l="1"/>
  <c r="Q40" i="144" l="1"/>
  <c r="Q37" i="144" l="1"/>
  <c r="Q36" i="144"/>
  <c r="Q34" i="144"/>
  <c r="D35" i="144"/>
  <c r="Q30" i="144" l="1"/>
  <c r="Q29" i="144" l="1"/>
  <c r="Q28" i="144"/>
  <c r="Q27" i="144"/>
  <c r="D28" i="144"/>
  <c r="Q26" i="144"/>
  <c r="Q23" i="144" l="1"/>
  <c r="D21" i="144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47" i="144"/>
  <c r="N48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N49" i="144" s="1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43" i="144" l="1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S11" i="144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P33" i="144" l="1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R43" i="144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<sst xmlns="http://schemas.openxmlformats.org/spreadsheetml/2006/main" count="1941" uniqueCount="396">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</sst>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K28" activePane="bottomRight" state="frozen"/>
      <selection pane="topRight" activeCell="C1" sqref="C1"/>
      <selection pane="bottomLeft" activeCell="A7" sqref="A7"/>
      <selection pane="bottomRight" activeCell="X43" sqref="X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-7400</v>
      </c>
      <c r="J29" s="63">
        <v>500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-24800</v>
      </c>
      <c r="J30" s="25">
        <v>500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13900</v>
      </c>
      <c r="J33" s="25">
        <v>300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-3050812.5454545454</v>
      </c>
      <c r="Y33" s="156">
        <f t="shared" si="13"/>
        <v>-3062253</v>
      </c>
      <c r="Z33" s="217">
        <f>AVERAGE(Y33:Y62)</f>
        <v>-3023332.7666666666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2000</v>
      </c>
      <c r="J34" s="25">
        <v>300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1500</v>
      </c>
      <c r="J35" s="25">
        <v>300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-6400</v>
      </c>
      <c r="J36" s="25">
        <v>300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4900</v>
      </c>
      <c r="J37" s="25">
        <v>300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-22900</v>
      </c>
      <c r="J40" s="25">
        <v>100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-3025968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-10900</v>
      </c>
      <c r="J41" s="25">
        <v>100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-14000</v>
      </c>
      <c r="J42" s="25">
        <v>100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-14400</v>
      </c>
      <c r="J43" s="25">
        <v>100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62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1"/>
        <v>2892145</v>
      </c>
      <c r="H44" s="132">
        <v>300</v>
      </c>
      <c r="I44" s="25">
        <v>-5000</v>
      </c>
      <c r="J44" s="25">
        <v>100</v>
      </c>
      <c r="K44" s="170">
        <f t="shared" si="7"/>
        <v>-4600</v>
      </c>
      <c r="L44" s="171"/>
      <c r="M44" s="153"/>
      <c r="N44" s="149">
        <f t="shared" si="10"/>
        <v>2887545</v>
      </c>
      <c r="O44" s="67">
        <f t="shared" si="19"/>
        <v>78349.509999999995</v>
      </c>
      <c r="P44" s="7">
        <f t="shared" si="5"/>
        <v>2977281.38</v>
      </c>
      <c r="Q44" s="164">
        <f t="shared" si="22"/>
        <v>3054045.51</v>
      </c>
      <c r="R44" s="29">
        <f t="shared" si="1"/>
        <v>147.99825401881975</v>
      </c>
      <c r="S44" s="5">
        <f>SUM($Q$7:$Q44)/T44-1</f>
        <v>241580.50999999986</v>
      </c>
      <c r="T44" s="18">
        <v>38</v>
      </c>
      <c r="U44" s="138"/>
      <c r="V44" s="131"/>
      <c r="W44" s="105"/>
      <c r="X44" s="167"/>
      <c r="Y44" s="156">
        <f t="shared" si="20"/>
        <v>-3001455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150463.92025641026</v>
      </c>
      <c r="P45" s="7">
        <f t="shared" si="5"/>
        <v>5868092.8899999997</v>
      </c>
      <c r="Q45" s="164">
        <f t="shared" si="22"/>
        <v>3054043.51</v>
      </c>
      <c r="R45" s="29">
        <f t="shared" si="1"/>
        <v>192.17734283498956</v>
      </c>
      <c r="S45" s="5">
        <f>SUM($Q$7:$Q45)/T45-1</f>
        <v>313694.92025641014</v>
      </c>
      <c r="T45" s="18">
        <v>39</v>
      </c>
      <c r="U45" s="138"/>
      <c r="V45" s="131"/>
      <c r="W45" s="105"/>
      <c r="X45" s="167"/>
      <c r="Y45" s="156">
        <f t="shared" si="20"/>
        <v>-3001455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218972.55999999997</v>
      </c>
      <c r="P46" s="7">
        <f t="shared" si="5"/>
        <v>8758902.3999999985</v>
      </c>
      <c r="Q46" s="164">
        <f t="shared" si="22"/>
        <v>3054041.51</v>
      </c>
      <c r="R46" s="29">
        <f t="shared" si="1"/>
        <v>234.14744657910208</v>
      </c>
      <c r="S46" s="5">
        <f>SUM($Q$7:$Q46)/T46-1</f>
        <v>382203.55999999988</v>
      </c>
      <c r="T46" s="18">
        <v>40</v>
      </c>
      <c r="U46" s="138"/>
      <c r="V46" s="131"/>
      <c r="W46" s="105"/>
      <c r="X46" s="167"/>
      <c r="Y46" s="156">
        <f t="shared" si="20"/>
        <v>-3001455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16300</v>
      </c>
      <c r="I47" s="25">
        <v>-5000</v>
      </c>
      <c r="J47" s="25">
        <v>100</v>
      </c>
      <c r="K47" s="170">
        <f t="shared" si="7"/>
        <v>11400</v>
      </c>
      <c r="L47" s="171"/>
      <c r="M47" s="153"/>
      <c r="N47" s="149">
        <f t="shared" si="10"/>
        <v>11400</v>
      </c>
      <c r="O47" s="67">
        <f t="shared" si="19"/>
        <v>284417.31487804872</v>
      </c>
      <c r="P47" s="7">
        <f t="shared" si="5"/>
        <v>11661109.909999998</v>
      </c>
      <c r="Q47" s="164">
        <f t="shared" si="22"/>
        <v>3065439.51</v>
      </c>
      <c r="R47" s="29">
        <f t="shared" si="1"/>
        <v>274.24053793254302</v>
      </c>
      <c r="S47" s="5">
        <f>SUM($Q$7:$Q47)/T47-1</f>
        <v>447648.31487804867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0"/>
        <v>-3012855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-5000</v>
      </c>
      <c r="J48" s="25">
        <v>100</v>
      </c>
      <c r="K48" s="170">
        <f t="shared" si="7"/>
        <v>-4600</v>
      </c>
      <c r="L48" s="171"/>
      <c r="M48" s="153"/>
      <c r="N48" s="149">
        <f t="shared" si="10"/>
        <v>-4600</v>
      </c>
      <c r="O48" s="67">
        <f t="shared" si="19"/>
        <v>346636.08142857137</v>
      </c>
      <c r="P48" s="7">
        <f t="shared" si="5"/>
        <v>14558715.419999998</v>
      </c>
      <c r="Q48" s="164">
        <f t="shared" si="22"/>
        <v>3060837.51</v>
      </c>
      <c r="R48" s="29">
        <f t="shared" si="1"/>
        <v>312.35730826588622</v>
      </c>
      <c r="S48" s="5">
        <f>SUM($Q$7:$Q48)/T48-1</f>
        <v>509867.08142857131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0"/>
        <v>-3008255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v>-10444</v>
      </c>
      <c r="E49" s="87"/>
      <c r="F49" s="23"/>
      <c r="G49" s="26">
        <f t="shared" ref="G49:G51" si="23">D49+E49+F49-E48-F48</f>
        <v>-10444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-10444</v>
      </c>
      <c r="O49" s="67">
        <f t="shared" si="19"/>
        <v>405718.02162790694</v>
      </c>
      <c r="P49" s="7">
        <f t="shared" si="5"/>
        <v>17445874.93</v>
      </c>
      <c r="Q49" s="164">
        <f t="shared" si="22"/>
        <v>3050391.51</v>
      </c>
      <c r="R49" s="29">
        <f t="shared" si="1"/>
        <v>348.55238043270117</v>
      </c>
      <c r="S49" s="5">
        <f>SUM($Q$7:$Q49)/T49-1</f>
        <v>568949.02162790683</v>
      </c>
      <c r="T49" s="18">
        <v>43</v>
      </c>
      <c r="U49" s="138"/>
      <c r="V49" s="131"/>
      <c r="W49" s="105"/>
      <c r="X49" s="167"/>
      <c r="Y49" s="156">
        <f t="shared" si="20"/>
        <v>-3008255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462114.3736363636</v>
      </c>
      <c r="P50" s="7">
        <f t="shared" si="5"/>
        <v>20333032.439999998</v>
      </c>
      <c r="Q50" s="164">
        <f t="shared" si="22"/>
        <v>3050389.51</v>
      </c>
      <c r="R50" s="29">
        <f t="shared" si="1"/>
        <v>383.10219419988937</v>
      </c>
      <c r="S50" s="5">
        <f>SUM($Q$7:$Q50)/T50-1</f>
        <v>625345.37363636342</v>
      </c>
      <c r="T50" s="18">
        <v>44</v>
      </c>
      <c r="U50" s="138"/>
      <c r="V50" s="131"/>
      <c r="W50" s="105"/>
      <c r="X50" s="167"/>
      <c r="Y50" s="156">
        <f t="shared" si="20"/>
        <v>-3008255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516004.17666666658</v>
      </c>
      <c r="P51" s="7">
        <f t="shared" si="5"/>
        <v>23220187.949999996</v>
      </c>
      <c r="Q51" s="164">
        <f t="shared" si="22"/>
        <v>3050387.51</v>
      </c>
      <c r="R51" s="29">
        <f t="shared" si="1"/>
        <v>416.1164334607592</v>
      </c>
      <c r="S51" s="5">
        <f>SUM($Q$7:$Q51)/T51-1</f>
        <v>679235.1766666664</v>
      </c>
      <c r="T51" s="18">
        <v>45</v>
      </c>
      <c r="U51" s="138"/>
      <c r="V51" s="131"/>
      <c r="W51" s="105"/>
      <c r="X51" s="167"/>
      <c r="Y51" s="156">
        <f t="shared" si="20"/>
        <v>-3008255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567550.90130434767</v>
      </c>
      <c r="P52" s="7">
        <f t="shared" si="5"/>
        <v>26107341.459999993</v>
      </c>
      <c r="Q52" s="164">
        <f t="shared" si="22"/>
        <v>3050385.51</v>
      </c>
      <c r="R52" s="29">
        <f t="shared" si="1"/>
        <v>447.69524437876618</v>
      </c>
      <c r="S52" s="5">
        <f>SUM($Q$7:$Q52)/T52-1</f>
        <v>730781.90130434756</v>
      </c>
      <c r="T52" s="18">
        <v>46</v>
      </c>
      <c r="U52" s="138"/>
      <c r="V52" s="131"/>
      <c r="W52" s="105"/>
      <c r="X52" s="167"/>
      <c r="Y52" s="156">
        <f t="shared" si="20"/>
        <v>-3008255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616904.10574468062</v>
      </c>
      <c r="P53" s="7">
        <f t="shared" si="5"/>
        <v>28994492.969999991</v>
      </c>
      <c r="Q53" s="164">
        <f t="shared" si="22"/>
        <v>3050383.51</v>
      </c>
      <c r="R53" s="29">
        <f t="shared" si="1"/>
        <v>477.93025003962492</v>
      </c>
      <c r="S53" s="5">
        <f>SUM($Q$7:$Q53)/T53-1</f>
        <v>780135.10574468051</v>
      </c>
      <c r="T53" s="18">
        <v>47</v>
      </c>
      <c r="U53" s="138"/>
      <c r="V53" s="131"/>
      <c r="W53" s="105"/>
      <c r="X53" s="167"/>
      <c r="Y53" s="156">
        <f t="shared" si="20"/>
        <v>-3008255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664200.88499999978</v>
      </c>
      <c r="P54" s="7">
        <f t="shared" si="5"/>
        <v>31881642.479999989</v>
      </c>
      <c r="Q54" s="164">
        <f t="shared" si="22"/>
        <v>3050381.51</v>
      </c>
      <c r="R54" s="29">
        <f t="shared" si="1"/>
        <v>506.90543827190726</v>
      </c>
      <c r="S54" s="5">
        <f>SUM($Q$7:$Q54)/T54-1</f>
        <v>827431.88499999966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0"/>
        <v>-3008255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709567.14265306096</v>
      </c>
      <c r="P55" s="7">
        <f t="shared" si="5"/>
        <v>34768789.989999987</v>
      </c>
      <c r="Q55" s="164">
        <f t="shared" si="22"/>
        <v>3050379.51</v>
      </c>
      <c r="R55" s="29">
        <f t="shared" si="1"/>
        <v>534.69794075491382</v>
      </c>
      <c r="S55" s="5">
        <f>SUM($Q$7:$Q55)/T55-1</f>
        <v>872798.14265306084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0"/>
        <v>-3008255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753118.70999999973</v>
      </c>
      <c r="P56" s="7">
        <f t="shared" si="5"/>
        <v>37655935.499999985</v>
      </c>
      <c r="Q56" s="164">
        <f t="shared" si="22"/>
        <v>3050377.51</v>
      </c>
      <c r="R56" s="29">
        <f t="shared" si="1"/>
        <v>561.3787186336009</v>
      </c>
      <c r="S56" s="5">
        <f>SUM($Q$7:$Q56)/T56-1</f>
        <v>916349.7099999995</v>
      </c>
      <c r="T56" s="18">
        <v>50</v>
      </c>
      <c r="U56" s="138"/>
      <c r="V56" s="131"/>
      <c r="W56" s="105"/>
      <c r="X56" s="167"/>
      <c r="Y56" s="156">
        <f t="shared" si="20"/>
        <v>-3008255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794962.33352941147</v>
      </c>
      <c r="P57" s="7">
        <f t="shared" si="5"/>
        <v>40543079.009999983</v>
      </c>
      <c r="Q57" s="164">
        <f t="shared" si="22"/>
        <v>3050375.51</v>
      </c>
      <c r="R57" s="29">
        <f t="shared" si="1"/>
        <v>587.01316747292879</v>
      </c>
      <c r="S57" s="5">
        <f>SUM($Q$7:$Q57)/T57-1</f>
        <v>958193.33352941123</v>
      </c>
      <c r="T57" s="18">
        <v>51</v>
      </c>
      <c r="U57" s="138"/>
      <c r="V57" s="131"/>
      <c r="W57" s="105"/>
      <c r="X57" s="167"/>
      <c r="Y57" s="156">
        <f t="shared" si="20"/>
        <v>-3008255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835196.54846153804</v>
      </c>
      <c r="P58" s="7">
        <f t="shared" si="5"/>
        <v>43430220.519999981</v>
      </c>
      <c r="Q58" s="164">
        <f t="shared" si="22"/>
        <v>3050373.51</v>
      </c>
      <c r="R58" s="29">
        <f t="shared" si="1"/>
        <v>611.66165240978353</v>
      </c>
      <c r="S58" s="5">
        <f>SUM($Q$7:$Q58)/T58-1</f>
        <v>998427.54846153792</v>
      </c>
      <c r="T58" s="18">
        <v>52</v>
      </c>
      <c r="U58" s="138"/>
      <c r="V58" s="131"/>
      <c r="W58" s="105"/>
      <c r="X58" s="167"/>
      <c r="Y58" s="156">
        <f t="shared" si="20"/>
        <v>-3008255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873912.45339622605</v>
      </c>
      <c r="P59" s="7">
        <f t="shared" si="5"/>
        <v>46317360.029999979</v>
      </c>
      <c r="Q59" s="164">
        <f t="shared" si="22"/>
        <v>3050371.51</v>
      </c>
      <c r="R59" s="29">
        <f t="shared" si="1"/>
        <v>635.37998272166362</v>
      </c>
      <c r="S59" s="5">
        <f>SUM($Q$7:$Q59)/T59-1</f>
        <v>1037143.4533962259</v>
      </c>
      <c r="T59" s="18">
        <v>53</v>
      </c>
      <c r="U59" s="138"/>
      <c r="V59" s="131"/>
      <c r="W59" s="105"/>
      <c r="X59" s="167"/>
      <c r="Y59" s="156">
        <f t="shared" si="20"/>
        <v>-3008255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911194.39888888842</v>
      </c>
      <c r="P60" s="7">
        <f t="shared" si="5"/>
        <v>49204497.539999977</v>
      </c>
      <c r="Q60" s="164">
        <f t="shared" si="22"/>
        <v>3050369.51</v>
      </c>
      <c r="R60" s="29">
        <f t="shared" si="1"/>
        <v>658.21983366551194</v>
      </c>
      <c r="S60" s="5">
        <f>SUM($Q$7:$Q60)/T60-1</f>
        <v>1074425.3988888883</v>
      </c>
      <c r="T60" s="18">
        <v>54</v>
      </c>
      <c r="U60" s="138"/>
      <c r="V60" s="131"/>
      <c r="W60" s="105"/>
      <c r="X60" s="167"/>
      <c r="Y60" s="156">
        <f t="shared" si="20"/>
        <v>-3008255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947120.60090909048</v>
      </c>
      <c r="P61" s="7">
        <f t="shared" si="5"/>
        <v>52091633.049999975</v>
      </c>
      <c r="Q61" s="164">
        <f t="shared" si="22"/>
        <v>3050367.51</v>
      </c>
      <c r="R61" s="29">
        <f t="shared" si="1"/>
        <v>680.22912229776659</v>
      </c>
      <c r="S61" s="5">
        <f>SUM($Q$7:$Q61)/T61-1</f>
        <v>1110351.6009090904</v>
      </c>
      <c r="T61" s="18">
        <v>55</v>
      </c>
      <c r="U61" s="138"/>
      <c r="V61" s="131"/>
      <c r="W61" s="105"/>
      <c r="X61" s="167"/>
      <c r="Y61" s="156">
        <f t="shared" si="20"/>
        <v>-3008255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981763.68857142807</v>
      </c>
      <c r="P62" s="7">
        <f t="shared" si="5"/>
        <v>54978766.559999973</v>
      </c>
      <c r="Q62" s="164">
        <f t="shared" si="22"/>
        <v>3050365.51</v>
      </c>
      <c r="R62" s="29">
        <f t="shared" si="1"/>
        <v>701.45234302797735</v>
      </c>
      <c r="S62" s="5">
        <f>SUM($Q$7:$Q62)/T62-1</f>
        <v>1144994.6885714279</v>
      </c>
      <c r="T62" s="18">
        <v>56</v>
      </c>
      <c r="U62" s="138"/>
      <c r="V62" s="131"/>
      <c r="W62" s="105"/>
      <c r="X62" s="167"/>
      <c r="Y62" s="156">
        <f t="shared" si="20"/>
        <v>-3008255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90"/>
  <sheetViews>
    <sheetView topLeftCell="A5371" workbookViewId="0">
      <selection activeCell="D5390" sqref="D539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2024-11-29T10:27:09Z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